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4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<sst xmlns="http://schemas.openxmlformats.org/spreadsheetml/2006/main" count="515" uniqueCount="339">
  <si>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</si>
  <si>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</si>
  <si>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</si>
  <si>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</si>
  <si>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</si>
  <si>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</si>
  <si>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</si>
  <si>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</si>
  <si>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</si>
  <si>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</si>
  <si>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</si>
  <si>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</si>
  <si>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</si>
  <si>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</si>
  <si>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</si>
  <si>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</si>
  <si>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</si>
  <si>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</si>
  <si>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</si>
  <si>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</si>
  <si>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</si>
  <si>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</si>
  <si>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</si>
  <si>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</si>
  <si>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</si>
  <si>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</si>
  <si>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</si>
  <si>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</si>
  <si>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</si>
  <si>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</si>
  <si>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</si>
  <si>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</si>
  <si>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</si>
  <si>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</si>
  <si>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</si>
  <si>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</si>
  <si>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</si>
  <si>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</si>
  <si>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</si>
  <si>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</si>
  <si>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</si>
  <si>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</si>
  <si>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</si>
  <si>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</si>
  <si>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</si>
  <si>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</si>
  <si>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</si>
  <si>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</si>
  <si>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</si>
  <si>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</si>
  <si>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</si>
  <si>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</si>
  <si>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</si>
  <si>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</si>
  <si>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</si>
  <si>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</si>
  <si>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</si>
  <si>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</si>
  <si>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</si>
  <si>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</si>
  <si>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</si>
  <si>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</si>
  <si>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</si>
  <si>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</si>
  <si>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</si>
  <si>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</si>
  <si>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</si>
  <si>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</si>
  <si>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</si>
  <si>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</si>
  <si>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</si>
  <si>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</si>
  <si>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</si>
  <si>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</si>
  <si>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</si>
  <si>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</si>
  <si>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</si>
  <si>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</si>
  <si>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</si>
  <si>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</si>
  <si>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</si>
  <si>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</si>
  <si>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</si>
  <si>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</si>
  <si>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</si>
  <si>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</si>
  <si>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</si>
  <si>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</si>
  <si>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</si>
  <si>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</si>
  <si>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</si>
  <si>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</si>
  <si>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</si>
  <si>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</si>
  <si>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</si>
  <si>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</si>
  <si>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</si>
  <si>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</si>
  <si>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</si>
  <si>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</si>
  <si>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</si>
  <si>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</si>
  <si>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</si>
  <si>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</si>
  <si>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</si>
  <si>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</si>
  <si>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</si>
  <si>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</si>
  <si>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</si>
  <si>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</si>
  <si>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</si>
  <si>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</si>
  <si>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</si>
  <si>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</si>
  <si>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</si>
  <si>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</si>
  <si>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</si>
  <si>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</si>
  <si>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</si>
  <si>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</si>
  <si>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</si>
  <si>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</si>
  <si>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</si>
  <si>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</si>
  <si>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</si>
  <si>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</si>
  <si>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</si>
  <si>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</si>
  <si>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</si>
  <si>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</si>
  <si>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</si>
  <si>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</si>
  <si>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</si>
  <si>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</si>
  <si>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</si>
  <si>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</si>
  <si>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</si>
  <si>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</si>
  <si>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</si>
  <si>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</si>
  <si>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</si>
  <si>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</si>
  <si>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</si>
  <si>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</si>
  <si>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</si>
  <si>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</si>
  <si>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</si>
  <si>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</si>
  <si>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</si>
  <si>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</si>
  <si>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</si>
  <si>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</si>
  <si>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</si>
  <si>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</si>
  <si>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</si>
  <si>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</si>
  <si>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</si>
  <si>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</si>
  <si>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</si>
  <si>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</si>
  <si>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</si>
  <si>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</si>
  <si>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</si>
  <si>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</si>
  <si>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</si>
  <si>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</si>
  <si>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</si>
  <si>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</si>
  <si>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</si>
  <si>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</si>
  <si>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</si>
  <si>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</si>
  <si>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</si>
  <si>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</si>
  <si>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</si>
  <si>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</si>
  <si>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</si>
  <si>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</si>
  <si>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</si>
  <si>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</si>
  <si>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</si>
  <si>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</si>
  <si>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</si>
  <si>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</si>
  <si>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</si>
  <si>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</si>
  <si>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</si>
  <si>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</si>
  <si>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</si>
  <si>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</si>
  <si>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</si>
  <si>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</si>
  <si>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</si>
  <si>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</si>
  <si>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</si>
  <si>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</si>
  <si>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</si>
  <si>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</si>
  <si>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</si>
  <si>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</si>
  <si>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</si>
  <si>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</si>
  <si>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</si>
  <si>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</si>
  <si>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</si>
  <si>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</si>
  <si>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</si>
  <si>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</si>
  <si>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</si>
  <si>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</si>
  <si>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</si>
  <si>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</si>
  <si>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</si>
  <si>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</si>
  <si>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</si>
  <si>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</si>
  <si>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</si>
  <si>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</si>
  <si>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</si>
  <si>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</si>
  <si>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</si>
  <si>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</si>
  <si>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</si>
  <si>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</si>
  <si>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</si>
  <si>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</si>
  <si>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</si>
  <si>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</si>
  <si>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</si>
  <si>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</si>
  <si>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</si>
  <si>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</si>
  <si>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</si>
  <si>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</si>
  <si>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</si>
  <si>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</si>
  <si>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</si>
  <si>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</si>
  <si>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</si>
  <si>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</si>
  <si>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</si>
  <si>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</si>
  <si>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</si>
  <si>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</si>
  <si>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</si>
  <si>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</si>
  <si>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</si>
  <si>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</si>
  <si>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</si>
  <si>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</si>
  <si>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</si>
  <si>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</si>
  <si>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</si>
  <si>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</si>
  <si>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</si>
  <si>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</si>
  <si>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</si>
  <si>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</si>
  <si>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</si>
  <si>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</si>
  <si>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</si>
  <si>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</si>
  <si>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</si>
  <si>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</si>
  <si>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</si>
  <si>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</si>
  <si>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</si>
  <si>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</si>
  <si>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</si>
  <si>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</si>
  <si>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</si>
  <si>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</si>
  <si>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</si>
  <si>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</si>
  <si>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</si>
  <si>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</si>
  <si>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</si>
  <si>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</si>
  <si>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</si>
  <si>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</si>
  <si>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</si>
  <si>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</si>
  <si>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</si>
  <si>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</si>
  <si>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</si>
  <si>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</si>
  <si>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</si>
  <si>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</si>
  <si>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</si>
  <si>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</si>
  <si>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</si>
  <si>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</si>
  <si>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</si>
  <si>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</si>
  <si>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</si>
  <si>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</si>
  <si>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</si>
  <si>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</si>
  <si>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</si>
  <si>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</si>
  <si>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</si>
  <si>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</si>
  <si>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</si>
  <si>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</si>
  <si>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</si>
  <si>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</si>
  <si>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</si>
  <si>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</si>
  <si>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</si>
  <si>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</si>
  <si>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</si>
  <si>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</si>
  <si>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</si>
  <si>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</si>
  <si>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</si>
  <si>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</si>
  <si>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</si>
  <si>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</si>
  <si>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</si>
  <si>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</si>
  <si>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</si>
  <si>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</si>
  <si>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</si>
  <si>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</si>
  <si>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</si>
  <si>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</si>
  <si>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</si>
  <si>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M_UES_P155</t>
  </si>
  <si>
    <t>Реконструкция ВЛ-0,4кВ ТП-43 ф-4</t>
  </si>
  <si>
    <t>1966</t>
  </si>
  <si>
    <t>Л-043-04</t>
  </si>
  <si>
    <t>А-35</t>
  </si>
  <si>
    <t>СИП3Х50+1Х54,6</t>
  </si>
  <si>
    <t>ВЛ</t>
  </si>
  <si>
    <t>ВЛИ</t>
  </si>
  <si>
    <t>ДЕР</t>
  </si>
  <si>
    <t>ЖБ</t>
  </si>
  <si>
    <t>Год 2024</t>
  </si>
  <si>
    <t>Сметная стоимость проекта в ценах 2021года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</si>
</sst>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16" zoomScale="75" zoomScaleNormal="100" zoomScalePageLayoutView="75" workbookViewId="0">
      <selection activeCell="C20" sqref="C20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325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130">
        <v>0.71199999999999997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7" zoomScale="75" zoomScaleNormal="100" zoomScalePageLayoutView="75" workbookViewId="0">
      <selection activeCell="W25" sqref="W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M_UES_P155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ТП-43 ф-4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9" t="s">
        <v>330</v>
      </c>
      <c r="C25" s="139"/>
      <c r="D25" s="137"/>
      <c r="E25" s="137"/>
      <c r="F25" s="137">
        <v>0.4</v>
      </c>
      <c r="G25" s="137"/>
      <c r="H25" s="137"/>
      <c r="I25" s="137"/>
      <c r="J25" s="39" t="s">
        <v>329</v>
      </c>
      <c r="K25" s="38">
        <v>1</v>
      </c>
      <c r="L25" s="35">
        <v>1</v>
      </c>
      <c r="M25" s="40" t="s">
        <v>331</v>
      </c>
      <c r="N25" s="40" t="s">
        <v>332</v>
      </c>
      <c r="O25" s="38" t="s">
        <v>333</v>
      </c>
      <c r="P25" s="35" t="s">
        <v>334</v>
      </c>
      <c r="Q25" s="35">
        <v>0.66800000000000004</v>
      </c>
      <c r="R25" s="41">
        <v>0.66800000000000004</v>
      </c>
      <c r="S25" s="38">
        <v>2024</v>
      </c>
      <c r="T25" s="38"/>
      <c r="U25" s="39"/>
      <c r="V25" s="39" t="s">
        <v>335</v>
      </c>
      <c r="W25" s="39" t="s">
        <v>336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M_UES_P155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ТП-43 ф-4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2024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2024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M_UES_P155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ТП-43 ф-4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2024</v>
      </c>
      <c r="D25" s="150">
        <v>2024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2024</v>
      </c>
      <c r="D38" s="150">
        <v>2024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2024</v>
      </c>
      <c r="D41" s="150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2024</v>
      </c>
      <c r="D48" s="150">
        <v>2024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2024</v>
      </c>
      <c r="D49" s="150">
        <v>2024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C24" sqref="C24:C34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M_UES_P155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ТП-43 ф-4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337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0.71199999999999997</v>
      </c>
      <c r="D24" s="73"/>
      <c r="E24" s="73"/>
      <c r="F24" s="73"/>
      <c r="G24" s="73"/>
      <c r="H24" s="35">
        <v>0.71199999999999997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1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1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1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1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1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1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1">
        <f t="shared" si="0"/>
        <v>0.59299999999999997</v>
      </c>
      <c r="D31" s="44"/>
      <c r="E31" s="44"/>
      <c r="F31" s="35"/>
      <c r="G31" s="44"/>
      <c r="H31" s="77">
        <v>0.59299999999999997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1">
        <f t="shared" si="0"/>
        <v>0.16</v>
      </c>
      <c r="D32" s="44"/>
      <c r="E32" s="44"/>
      <c r="F32" s="35"/>
      <c r="G32" s="44"/>
      <c r="H32" s="77">
        <v>0.16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1">
        <f t="shared" si="0"/>
        <v>0.40300000000000002</v>
      </c>
      <c r="D33" s="44"/>
      <c r="E33" s="44"/>
      <c r="F33" s="35"/>
      <c r="G33" s="44"/>
      <c r="H33" s="77">
        <v>0.40300000000000002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1">
        <f t="shared" si="0"/>
        <v>0.03</v>
      </c>
      <c r="D34" s="44"/>
      <c r="E34" s="44"/>
      <c r="F34" s="35"/>
      <c r="G34" s="35"/>
      <c r="H34" s="77">
        <v>0.03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M_UES_P155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ТП-43 ф-4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M_UES_P155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ТП-43 ф-4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ТП-43 ф-4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2024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0.71199999999999997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2021-07-30T07:52:30Z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